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11900.24766\"/>
    </mc:Choice>
  </mc:AlternateContent>
  <xr:revisionPtr revIDLastSave="0" documentId="13_ncr:1_{9FCAB650-21C6-47F6-B4CA-D33EF5D52304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РЕЕСТР!$A$1:$P$13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1" i="1" l="1"/>
  <c r="G10" i="1"/>
  <c r="G9" i="1"/>
  <c r="G8" i="1"/>
  <c r="G7" i="1"/>
  <c r="G6" i="1"/>
  <c r="G5" i="1"/>
  <c r="G4" i="1"/>
  <c r="A8" i="1"/>
  <c r="A9" i="1" s="1"/>
  <c r="A10" i="1" s="1"/>
  <c r="A11" i="1" s="1"/>
  <c r="G12" i="1" l="1"/>
  <c r="A6" i="1" l="1"/>
  <c r="A7" i="1" s="1"/>
  <c r="J12" i="1" l="1"/>
  <c r="M12" i="1"/>
</calcChain>
</file>

<file path=xl/sharedStrings.xml><?xml version="1.0" encoding="utf-8"?>
<sst xmlns="http://schemas.openxmlformats.org/spreadsheetml/2006/main" count="64" uniqueCount="36">
  <si>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</si>
  <si>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</si>
  <si>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</si>
  <si>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</si>
  <si>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</si>
  <si>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</si>
  <si>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Количество</t>
  </si>
  <si>
    <t xml:space="preserve">                                                                                    </t>
  </si>
  <si>
    <t>Сроки поставки</t>
  </si>
  <si>
    <t>Место поставки товаров</t>
  </si>
  <si>
    <t>Размер авансового платежа, %</t>
  </si>
  <si>
    <t>Условия поставки (в соответствии с ИНКОТЕРМС 2000)</t>
  </si>
  <si>
    <t>DDP пункт назначения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</si>
  <si>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языке;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1 этаж, кабинет 1025 (Администрация). </t>
  </si>
  <si>
    <t>шт</t>
  </si>
  <si>
    <t>С даты вступления Договора в силу по 31 декабря 2024г., по заявке Заказчика в течение 5 (пять) календарных дней</t>
  </si>
  <si>
    <t>г. Астана, район Туран, 32</t>
  </si>
  <si>
    <t>Итого:</t>
  </si>
  <si>
    <t>Комплект аспирационно-ирригационных трубок, автоклавируемых</t>
  </si>
  <si>
    <t>Комплект ирригационной трубки, многоразовая, с двумя шипами для прокола, мембраной напорной камеры. Для помпы 2203 R.WOLF. Совместимый с видеоэндоскопическим компексом для артроскопии производства Richard Wolf GmbH 2203, 001</t>
  </si>
  <si>
    <t>Ксеноновая лампа, 180 Вт</t>
  </si>
  <si>
    <t>Лампа ксеноновая, для медицинского источника света 5123 AUTO LP. Мощность 180 Вт. Совместимая с источником света видеоэндоскопического компекса производства Richard Wolf GmbH 2303, 001</t>
  </si>
  <si>
    <t xml:space="preserve">Система бритья для вращающихся ножей и
ножниц, POWER DRIVE ART </t>
  </si>
  <si>
    <t>Система бритья для вращающихся ножей и ножниц, POWER DRIVE ART 1 2304, включает: блок упраления. Моторная система для подключения рукояток шейвера, моторизованных рукояток для сверления и разрезания кости: Автоматическое распознавание рукояток, ножей и боров с отображением на сенсорном дисплее; Распознавание всех рукояток и установленных инструментов при подключении к контроллеру, а также автоматическая установка оптимальных параметров работы; Возможность создания и автоматическое сохранение пользовательских настроек; Функция сохранения в памяти параметров, задаваемых пользователем (частота вращения, крутящий момент, осцилляция, язык, настройки дисплея); Функция памяти для шейверного ножа; Регистрация длительности и частоты применения для многоразовых шейверных ножей и отображение этих параметров на экране дисплея; Сенсорный дисплей; возможность работы в двухпедальном или трехпедальном режиме; Возможность настроек с помощью сенсорного дисплея следующих параметров: Настройка частоты вращения, настройка позиции остановки ножа, настройка крутящего момента, настройка частоты осцилляции, выбор соединительной муфты (при 2 присоединенных рукоятках), выбор направления вращения (только для рукояток PowerStickS1), Настройки с помощью педального переключателя: Настройка частоты вращения, Выбор направления вращения, Режим осцилляция, Позиция остановки ножа. Напряжение 230 В, частота 50/60 Гц, потребляемая мощность 250 ВА, потребляемый ток 1.1А, режим работы: непрерывный, Вес 9.2 кг, габариты: (ШxВxГ) 330 мм x 155 мм x 365 мм. Совместимый с видеоэндоскопическим компексом производства Richard Wolf GmbH 2303, 001</t>
  </si>
  <si>
    <t>Педальный переключатель</t>
  </si>
  <si>
    <t>Педаль для моторной шейверной системы Power Drive Art 1, габариты 235х55х150 мм, вес 4,5 кг. Для работы в 2х педальном или 3х педальном режимах. Совместимый с видеоэндоскопическим компексом производства Richard Wolf GmbH 2303, 001</t>
  </si>
  <si>
    <t>Резектор зубчатый</t>
  </si>
  <si>
    <t xml:space="preserve">Резектор зубчатый диам. не менее 4,5 мм, цветовой код - охра, рабочая длина не менее  130 мм, для использования с моторными наконечниками Power Stick M5/3, для экстракции мягких тканей, в артроскопии, многоразовый. Совместимый с видеоэндоскопическим компексом производства Richard Wolf GmbH 2303, 001 </t>
  </si>
  <si>
    <t>Резектор овальный</t>
  </si>
  <si>
    <t xml:space="preserve">Резектор овальный диам. не менее 4,5 мм, цветовой код - белый, рабочая длина 130 мм, для использования с моторными наконечниками Power Stick M5/3, для экстракции мягких тканей, в артроскопии, многоразовый Совместимый с видеоэндоскопическим компексом производства Richard Wolf GmbH 2303, 001 </t>
  </si>
  <si>
    <t>Резектор агрессивный</t>
  </si>
  <si>
    <t xml:space="preserve">Резектор агрессивный диам. не менее 4,5 мм, цветовой код - красный, рабочая длина 130 мм, для использования с моторными наконечниками Power Stick M5/3, для экстракции мягких тканей, в артроскопии, многоразовый. Совместимый с видеоэндоскопическим компексом производства Richard Wolf GmbH 2303, 001 </t>
  </si>
  <si>
    <t>Овальный бор с защитой</t>
  </si>
  <si>
    <t xml:space="preserve">Овальный бор с защитой, диам. не менее 5,5 мм, цветовой код - фиолетовый, рабочая длина не менее 130 мм, для использования с моторными наконечниками M5/0 и M5/3, для экстракции мягких тканей, в артроскопии, многоразовый. Совместимый с видеоэндоскопическим компексом производства Richard Wolf GmbH 2303, 001 </t>
  </si>
  <si>
    <t>Перечень закупаемых товаров (МИ 8 лотов)</t>
  </si>
  <si>
    <t>Приложение 1 к Объявлению № 33 от 05.03.2024г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</si>
</sst>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_-* #,##0\ _₽_-;\-* #,##0\ _₽_-;_-* &quot;-&quot;??\ _₽_-;_-@_-"/>
    <numFmt numFmtId="169" formatCode="#,##0.00\ _₽"/>
    <numFmt numFmtId="170" formatCode="#,##0.00\ _₽;\-#,##0.00\ _₽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4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168" fontId="8" fillId="0" borderId="0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169" fontId="15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170" fontId="13" fillId="0" borderId="1" xfId="0" applyNumberFormat="1" applyFont="1" applyBorder="1" applyAlignment="1">
      <alignment horizontal="center" vertical="center"/>
    </xf>
    <xf numFmtId="170" fontId="12" fillId="0" borderId="1" xfId="0" applyNumberFormat="1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"/>
  <sheetViews>
    <sheetView tabSelected="1" view="pageBreakPreview" zoomScale="64" zoomScaleNormal="80" zoomScaleSheetLayoutView="64" workbookViewId="0">
      <pane ySplit="3" topLeftCell="A4" activePane="bottomLeft" state="frozen"/>
      <selection pane="bottomLeft" activeCell="G6" sqref="G6"/>
    </sheetView>
  </sheetViews>
  <sheetFormatPr defaultColWidth="9.140625" defaultRowHeight="12" x14ac:dyDescent="0.2"/>
  <cols>
    <col min="1" max="1" width="6.42578125" style="4" customWidth="1"/>
    <col min="2" max="2" width="34.5703125" style="4" customWidth="1"/>
    <col min="3" max="3" width="132.7109375" style="4" customWidth="1"/>
    <col min="4" max="4" width="14.7109375" style="4" customWidth="1"/>
    <col min="5" max="5" width="10" style="4" customWidth="1"/>
    <col min="6" max="6" width="24" style="4" customWidth="1"/>
    <col min="7" max="7" width="22.140625" style="4" customWidth="1"/>
    <col min="8" max="8" width="34.14062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15.28515625" style="1" customWidth="1"/>
    <col min="16" max="16" width="21.28515625" style="1" customWidth="1"/>
    <col min="17" max="16384" width="9.140625" style="1"/>
  </cols>
  <sheetData>
    <row r="1" spans="1:16" ht="23.25" customHeight="1" x14ac:dyDescent="0.2">
      <c r="F1" s="19"/>
      <c r="G1" s="19"/>
      <c r="H1" s="32" t="s">
        <v>35</v>
      </c>
      <c r="I1" s="32"/>
      <c r="J1" s="32"/>
      <c r="K1" s="32"/>
      <c r="L1" s="32"/>
      <c r="M1" s="32"/>
      <c r="N1" s="32"/>
      <c r="O1" s="32"/>
      <c r="P1" s="32"/>
    </row>
    <row r="2" spans="1:16" ht="19.5" thickBot="1" x14ac:dyDescent="0.25">
      <c r="A2" s="31" t="s">
        <v>34</v>
      </c>
      <c r="B2" s="31"/>
      <c r="C2" s="31"/>
      <c r="D2" s="31"/>
      <c r="E2" s="31"/>
      <c r="F2" s="31"/>
      <c r="G2" s="31"/>
      <c r="H2" s="31"/>
      <c r="I2" s="31"/>
    </row>
    <row r="3" spans="1:16" s="2" customFormat="1" ht="99" customHeight="1" x14ac:dyDescent="0.25">
      <c r="A3" s="13" t="s">
        <v>0</v>
      </c>
      <c r="B3" s="13" t="s">
        <v>1</v>
      </c>
      <c r="C3" s="13" t="s">
        <v>5</v>
      </c>
      <c r="D3" s="14" t="s">
        <v>4</v>
      </c>
      <c r="E3" s="14" t="s">
        <v>6</v>
      </c>
      <c r="F3" s="15" t="s">
        <v>2</v>
      </c>
      <c r="G3" s="16" t="s">
        <v>3</v>
      </c>
      <c r="H3" s="17" t="s">
        <v>8</v>
      </c>
      <c r="I3" s="18" t="s">
        <v>9</v>
      </c>
      <c r="J3" s="10"/>
      <c r="K3" s="10"/>
      <c r="L3" s="10"/>
      <c r="M3" s="10"/>
      <c r="O3" s="18" t="s">
        <v>10</v>
      </c>
      <c r="P3" s="18" t="s">
        <v>11</v>
      </c>
    </row>
    <row r="4" spans="1:16" s="2" customFormat="1" ht="165" customHeight="1" x14ac:dyDescent="0.25">
      <c r="A4" s="21">
        <v>1</v>
      </c>
      <c r="B4" s="25" t="s">
        <v>18</v>
      </c>
      <c r="C4" s="26" t="s">
        <v>19</v>
      </c>
      <c r="D4" s="27" t="s">
        <v>14</v>
      </c>
      <c r="E4" s="28">
        <v>20</v>
      </c>
      <c r="F4" s="29">
        <v>194400</v>
      </c>
      <c r="G4" s="30">
        <f>E4*F4</f>
        <v>3888000</v>
      </c>
      <c r="H4" s="20" t="s">
        <v>15</v>
      </c>
      <c r="I4" s="20" t="s">
        <v>16</v>
      </c>
      <c r="J4" s="10"/>
      <c r="K4" s="10"/>
      <c r="L4" s="10"/>
      <c r="M4" s="10"/>
      <c r="O4" s="22">
        <v>0</v>
      </c>
      <c r="P4" s="20" t="s">
        <v>12</v>
      </c>
    </row>
    <row r="5" spans="1:16" s="2" customFormat="1" ht="93.75" x14ac:dyDescent="0.25">
      <c r="A5" s="21">
        <v>2</v>
      </c>
      <c r="B5" s="25" t="s">
        <v>20</v>
      </c>
      <c r="C5" s="26" t="s">
        <v>21</v>
      </c>
      <c r="D5" s="27" t="s">
        <v>14</v>
      </c>
      <c r="E5" s="28">
        <v>1</v>
      </c>
      <c r="F5" s="29">
        <v>582920</v>
      </c>
      <c r="G5" s="30">
        <f t="shared" ref="G5:G11" si="0">E5*F5</f>
        <v>582920</v>
      </c>
      <c r="H5" s="20" t="s">
        <v>15</v>
      </c>
      <c r="I5" s="20" t="s">
        <v>16</v>
      </c>
      <c r="J5" s="10"/>
      <c r="K5" s="10"/>
      <c r="L5" s="10"/>
      <c r="M5" s="10"/>
      <c r="O5" s="22">
        <v>0</v>
      </c>
      <c r="P5" s="20" t="s">
        <v>12</v>
      </c>
    </row>
    <row r="6" spans="1:16" s="2" customFormat="1" ht="330" customHeight="1" x14ac:dyDescent="0.25">
      <c r="A6" s="21">
        <f>A5+1</f>
        <v>3</v>
      </c>
      <c r="B6" s="25" t="s">
        <v>22</v>
      </c>
      <c r="C6" s="26" t="s">
        <v>23</v>
      </c>
      <c r="D6" s="27" t="s">
        <v>14</v>
      </c>
      <c r="E6" s="28">
        <v>1</v>
      </c>
      <c r="F6" s="29">
        <v>5701500</v>
      </c>
      <c r="G6" s="30">
        <f t="shared" si="0"/>
        <v>5701500</v>
      </c>
      <c r="H6" s="20" t="s">
        <v>15</v>
      </c>
      <c r="I6" s="20" t="s">
        <v>16</v>
      </c>
      <c r="J6" s="10"/>
      <c r="K6" s="10"/>
      <c r="L6" s="10"/>
      <c r="M6" s="10"/>
      <c r="O6" s="22">
        <v>0</v>
      </c>
      <c r="P6" s="20" t="s">
        <v>12</v>
      </c>
    </row>
    <row r="7" spans="1:16" s="2" customFormat="1" ht="93.75" x14ac:dyDescent="0.25">
      <c r="A7" s="21">
        <f t="shared" ref="A7:A11" si="1">A6+1</f>
        <v>4</v>
      </c>
      <c r="B7" s="25" t="s">
        <v>24</v>
      </c>
      <c r="C7" s="26" t="s">
        <v>25</v>
      </c>
      <c r="D7" s="27" t="s">
        <v>14</v>
      </c>
      <c r="E7" s="28">
        <v>1</v>
      </c>
      <c r="F7" s="29">
        <v>779440</v>
      </c>
      <c r="G7" s="30">
        <f t="shared" si="0"/>
        <v>779440</v>
      </c>
      <c r="H7" s="20" t="s">
        <v>15</v>
      </c>
      <c r="I7" s="20" t="s">
        <v>16</v>
      </c>
      <c r="J7" s="10"/>
      <c r="K7" s="10"/>
      <c r="L7" s="10"/>
      <c r="M7" s="10"/>
      <c r="O7" s="22">
        <v>0</v>
      </c>
      <c r="P7" s="20" t="s">
        <v>12</v>
      </c>
    </row>
    <row r="8" spans="1:16" s="2" customFormat="1" ht="93.75" x14ac:dyDescent="0.25">
      <c r="A8" s="21">
        <f t="shared" si="1"/>
        <v>5</v>
      </c>
      <c r="B8" s="25" t="s">
        <v>26</v>
      </c>
      <c r="C8" s="26" t="s">
        <v>27</v>
      </c>
      <c r="D8" s="27" t="s">
        <v>14</v>
      </c>
      <c r="E8" s="28">
        <v>2</v>
      </c>
      <c r="F8" s="29">
        <v>203101</v>
      </c>
      <c r="G8" s="30">
        <f t="shared" si="0"/>
        <v>406202</v>
      </c>
      <c r="H8" s="20" t="s">
        <v>15</v>
      </c>
      <c r="I8" s="20" t="s">
        <v>16</v>
      </c>
      <c r="J8" s="10"/>
      <c r="K8" s="10"/>
      <c r="L8" s="10"/>
      <c r="M8" s="10"/>
      <c r="O8" s="22">
        <v>0</v>
      </c>
      <c r="P8" s="20" t="s">
        <v>12</v>
      </c>
    </row>
    <row r="9" spans="1:16" s="2" customFormat="1" ht="93.75" x14ac:dyDescent="0.25">
      <c r="A9" s="21">
        <f t="shared" si="1"/>
        <v>6</v>
      </c>
      <c r="B9" s="25" t="s">
        <v>28</v>
      </c>
      <c r="C9" s="26" t="s">
        <v>29</v>
      </c>
      <c r="D9" s="27" t="s">
        <v>14</v>
      </c>
      <c r="E9" s="28">
        <v>2</v>
      </c>
      <c r="F9" s="29">
        <v>220850</v>
      </c>
      <c r="G9" s="30">
        <f t="shared" si="0"/>
        <v>441700</v>
      </c>
      <c r="H9" s="20" t="s">
        <v>15</v>
      </c>
      <c r="I9" s="20" t="s">
        <v>16</v>
      </c>
      <c r="J9" s="10"/>
      <c r="K9" s="10"/>
      <c r="L9" s="10"/>
      <c r="M9" s="10"/>
      <c r="O9" s="22">
        <v>0</v>
      </c>
      <c r="P9" s="20" t="s">
        <v>12</v>
      </c>
    </row>
    <row r="10" spans="1:16" s="2" customFormat="1" ht="93.75" x14ac:dyDescent="0.25">
      <c r="A10" s="21">
        <f t="shared" si="1"/>
        <v>7</v>
      </c>
      <c r="B10" s="25" t="s">
        <v>30</v>
      </c>
      <c r="C10" s="26" t="s">
        <v>31</v>
      </c>
      <c r="D10" s="27" t="s">
        <v>14</v>
      </c>
      <c r="E10" s="28">
        <v>2</v>
      </c>
      <c r="F10" s="29">
        <v>203010</v>
      </c>
      <c r="G10" s="30">
        <f t="shared" si="0"/>
        <v>406020</v>
      </c>
      <c r="H10" s="20" t="s">
        <v>15</v>
      </c>
      <c r="I10" s="20" t="s">
        <v>16</v>
      </c>
      <c r="J10" s="10"/>
      <c r="K10" s="10"/>
      <c r="L10" s="10"/>
      <c r="M10" s="10"/>
      <c r="O10" s="22">
        <v>0</v>
      </c>
      <c r="P10" s="20" t="s">
        <v>12</v>
      </c>
    </row>
    <row r="11" spans="1:16" s="2" customFormat="1" ht="93.75" x14ac:dyDescent="0.25">
      <c r="A11" s="21">
        <f t="shared" si="1"/>
        <v>8</v>
      </c>
      <c r="B11" s="25" t="s">
        <v>32</v>
      </c>
      <c r="C11" s="25" t="s">
        <v>33</v>
      </c>
      <c r="D11" s="27" t="s">
        <v>14</v>
      </c>
      <c r="E11" s="28">
        <v>2</v>
      </c>
      <c r="F11" s="29">
        <v>220850</v>
      </c>
      <c r="G11" s="30">
        <f t="shared" si="0"/>
        <v>441700</v>
      </c>
      <c r="H11" s="20" t="s">
        <v>15</v>
      </c>
      <c r="I11" s="20" t="s">
        <v>16</v>
      </c>
      <c r="J11" s="10"/>
      <c r="K11" s="10"/>
      <c r="L11" s="10"/>
      <c r="M11" s="10"/>
      <c r="O11" s="22">
        <v>0</v>
      </c>
      <c r="P11" s="20" t="s">
        <v>12</v>
      </c>
    </row>
    <row r="12" spans="1:16" s="2" customFormat="1" ht="21.75" customHeight="1" x14ac:dyDescent="0.25">
      <c r="A12" s="4"/>
      <c r="B12" s="23" t="s">
        <v>17</v>
      </c>
      <c r="C12" s="5"/>
      <c r="D12" s="6"/>
      <c r="E12" s="4"/>
      <c r="F12" s="7"/>
      <c r="G12" s="24">
        <f>SUM(G4:G11)</f>
        <v>12647482</v>
      </c>
      <c r="H12" s="7"/>
      <c r="I12" s="7"/>
      <c r="J12" s="11" t="e">
        <f>SUM(#REF!)</f>
        <v>#REF!</v>
      </c>
      <c r="K12" s="10"/>
      <c r="L12" s="10"/>
      <c r="M12" s="12" t="e">
        <f>SUM(#REF!)</f>
        <v>#REF!</v>
      </c>
      <c r="N12" s="3"/>
      <c r="P12" s="3"/>
    </row>
    <row r="13" spans="1:16" s="2" customFormat="1" ht="390.75" customHeight="1" x14ac:dyDescent="0.25">
      <c r="A13" s="4"/>
      <c r="B13" s="33" t="s">
        <v>13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</row>
    <row r="15" spans="1:16" x14ac:dyDescent="0.2">
      <c r="B15" s="8" t="s">
        <v>7</v>
      </c>
    </row>
  </sheetData>
  <mergeCells count="3">
    <mergeCell ref="A2:I2"/>
    <mergeCell ref="H1:P1"/>
    <mergeCell ref="B13:P13"/>
  </mergeCells>
  <phoneticPr fontId="4" type="noConversion"/>
  <pageMargins left="0.25" right="0.25" top="0.75" bottom="0.75" header="0.3" footer="0.3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2023-10-03T09:58:42Z</cp:lastPrinted>
  <dcterms:created xsi:type="dcterms:W3CDTF">2019-09-03T05:19:58Z</dcterms:created>
  <dcterms:modified xsi:type="dcterms:W3CDTF">2024-03-05T11:31:21Z</dcterms:modified>
</cp:coreProperties>
</file>